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2026\06JUNIO\MODIFICACIONES\4600107308 CULTURA\OTROS SOPORTES\"/>
    </mc:Choice>
  </mc:AlternateContent>
  <xr:revisionPtr revIDLastSave="0" documentId="13_ncr:1_{49944CB9-00E4-42D6-8CA6-695237DF002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PPTO 2026" sheetId="4" r:id="rId1"/>
    <sheet name="CRONOGRAMA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5" i="4" l="1"/>
  <c r="G4" i="4"/>
  <c r="D15" i="4"/>
  <c r="G14" i="4"/>
  <c r="G13" i="4"/>
  <c r="G12" i="4"/>
  <c r="G11" i="4"/>
  <c r="G10" i="4"/>
  <c r="G9" i="4"/>
  <c r="G8" i="4"/>
  <c r="G7" i="4"/>
  <c r="G6" i="4"/>
  <c r="G5" i="4"/>
  <c r="I16" i="4" l="1"/>
  <c r="I5" i="4"/>
</calcChain>
</file>

<file path=xl/sharedStrings.xml><?xml version="1.0" encoding="utf-8"?>
<sst xmlns="http://schemas.openxmlformats.org/spreadsheetml/2006/main" count="58" uniqueCount="30">
  <si>
    <t>FORMACIÓN DE PÚBLICOS 2026</t>
  </si>
  <si>
    <t>Tipo de oferta</t>
  </si>
  <si>
    <t>Servicio</t>
  </si>
  <si>
    <t>Cantidad</t>
  </si>
  <si>
    <t>Unidad</t>
  </si>
  <si>
    <t>Valor unitario</t>
  </si>
  <si>
    <t>Valor Total</t>
  </si>
  <si>
    <t>Boletería acceso libre y mediaciones en el Museo de Antioquia</t>
  </si>
  <si>
    <t>Boletería para acceso libre</t>
  </si>
  <si>
    <t>Boleta individual</t>
  </si>
  <si>
    <t>Recorridos mediados</t>
  </si>
  <si>
    <t>Boletería oferta formativa y de servicios propios</t>
  </si>
  <si>
    <t>Talleres</t>
  </si>
  <si>
    <t>Procesos formativos</t>
  </si>
  <si>
    <t>Eventos o activaciones</t>
  </si>
  <si>
    <t xml:space="preserve"> </t>
  </si>
  <si>
    <t xml:space="preserve">Boletería oferta Formación de Públicos </t>
  </si>
  <si>
    <t>Acciones Itinerantes</t>
  </si>
  <si>
    <t xml:space="preserve">Talleres y experiencias para público focalizado </t>
  </si>
  <si>
    <t>Seminario de Formación de Públicos (Fiesta del Libro y la Cultura)</t>
  </si>
  <si>
    <t>Formación de formadores – docentes (estrategia SINEFAC-SEFACMED)</t>
  </si>
  <si>
    <t>Ruta de colegios</t>
  </si>
  <si>
    <t>Talleres para grupos artísticos de instituciones educativas (SINEFAC-SEFACMED)</t>
  </si>
  <si>
    <t xml:space="preserve">TOTAL  </t>
  </si>
  <si>
    <t xml:space="preserve">CRONOGRAMA-FORMACIÓN DE PÚBLICOS 2026 </t>
  </si>
  <si>
    <t>Mes 1</t>
  </si>
  <si>
    <t>Mes 2</t>
  </si>
  <si>
    <t>Mes 3</t>
  </si>
  <si>
    <t>Mes 4</t>
  </si>
  <si>
    <t>Itinerancias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</si>
</sst>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\ #,##0;[Red]\-&quot;$&quot;\ #,##0"/>
    <numFmt numFmtId="8" formatCode="&quot;$&quot;\ #,##0.00;[Red]\-&quot;$&quot;\ #,##0.00"/>
    <numFmt numFmtId="164" formatCode="&quot;$&quot;\ #,##0.00"/>
    <numFmt numFmtId="165" formatCode="[$$-240A]\ #,##0"/>
  </numFmts>
  <fonts count="7" x14ac:knownFonts="1">
    <font>
      <sz val="11"/>
      <color theme="1"/>
      <name val="Aptos Narrow"/>
      <family val="2"/>
      <scheme val="minor"/>
    </font>
    <font>
      <b/>
      <sz val="8"/>
      <color theme="1" tint="0.249977111117893"/>
      <name val="Calibri"/>
      <family val="2"/>
    </font>
    <font>
      <sz val="8"/>
      <color theme="1"/>
      <name val="Aptos Narrow"/>
      <family val="2"/>
      <scheme val="minor"/>
    </font>
    <font>
      <sz val="8"/>
      <color theme="1" tint="0.249977111117893"/>
      <name val="Calibri"/>
      <family val="2"/>
    </font>
    <font>
      <sz val="10"/>
      <color theme="1"/>
      <name val="Aptos Narrow"/>
      <family val="2"/>
      <scheme val="minor"/>
    </font>
    <font>
      <sz val="10"/>
      <color rgb="FF000000"/>
      <name val="Aptos Narrow"/>
      <family val="2"/>
      <scheme val="minor"/>
    </font>
    <font>
      <b/>
      <sz val="10"/>
      <color rgb="FF000000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/>
    <xf numFmtId="0" fontId="3" fillId="0" borderId="5" xfId="0" applyFont="1" applyBorder="1" applyAlignment="1">
      <alignment horizontal="left" vertical="center" wrapText="1"/>
    </xf>
    <xf numFmtId="0" fontId="3" fillId="4" borderId="5" xfId="0" applyFont="1" applyFill="1" applyBorder="1"/>
    <xf numFmtId="0" fontId="3" fillId="5" borderId="5" xfId="0" applyFont="1" applyFill="1" applyBorder="1"/>
    <xf numFmtId="0" fontId="3" fillId="0" borderId="5" xfId="0" applyFont="1" applyBorder="1"/>
    <xf numFmtId="0" fontId="3" fillId="6" borderId="5" xfId="0" applyFont="1" applyFill="1" applyBorder="1"/>
    <xf numFmtId="0" fontId="3" fillId="3" borderId="5" xfId="0" applyFont="1" applyFill="1" applyBorder="1"/>
    <xf numFmtId="0" fontId="2" fillId="0" borderId="5" xfId="0" applyFont="1" applyBorder="1"/>
    <xf numFmtId="0" fontId="2" fillId="6" borderId="5" xfId="0" applyFont="1" applyFill="1" applyBorder="1"/>
    <xf numFmtId="0" fontId="1" fillId="0" borderId="5" xfId="0" applyFont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 applyAlignment="1">
      <alignment wrapText="1"/>
    </xf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3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center" vertical="center"/>
    </xf>
    <xf numFmtId="8" fontId="5" fillId="2" borderId="2" xfId="0" applyNumberFormat="1" applyFont="1" applyFill="1" applyBorder="1" applyAlignment="1">
      <alignment horizontal="center" vertical="center" wrapText="1"/>
    </xf>
    <xf numFmtId="164" fontId="4" fillId="0" borderId="0" xfId="0" applyNumberFormat="1" applyFont="1"/>
    <xf numFmtId="3" fontId="4" fillId="0" borderId="0" xfId="0" applyNumberFormat="1" applyFont="1"/>
    <xf numFmtId="9" fontId="4" fillId="0" borderId="0" xfId="0" applyNumberFormat="1" applyFont="1"/>
    <xf numFmtId="4" fontId="4" fillId="0" borderId="0" xfId="0" applyNumberFormat="1" applyFont="1"/>
    <xf numFmtId="164" fontId="4" fillId="3" borderId="0" xfId="0" applyNumberFormat="1" applyFont="1" applyFill="1"/>
    <xf numFmtId="0" fontId="5" fillId="0" borderId="4" xfId="0" applyFont="1" applyBorder="1" applyAlignment="1">
      <alignment horizontal="left" vertical="center" wrapText="1"/>
    </xf>
    <xf numFmtId="8" fontId="5" fillId="3" borderId="2" xfId="0" applyNumberFormat="1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6" fontId="6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6" fontId="4" fillId="0" borderId="0" xfId="0" applyNumberFormat="1" applyFont="1"/>
    <xf numFmtId="3" fontId="5" fillId="0" borderId="0" xfId="0" applyNumberFormat="1" applyFont="1" applyAlignment="1">
      <alignment horizontal="center"/>
    </xf>
    <xf numFmtId="0" fontId="6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3" fontId="6" fillId="0" borderId="9" xfId="0" applyNumberFormat="1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95250</xdr:colOff>
      <xdr:row>1</xdr:row>
      <xdr:rowOff>38100</xdr:rowOff>
    </xdr:from>
    <xdr:to>
      <xdr:col>6</xdr:col>
      <xdr:colOff>1304925</xdr:colOff>
      <xdr:row>1</xdr:row>
      <xdr:rowOff>542925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77E4455-B8E1-4E14-B5A5-E6AF6701D5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05600" y="228600"/>
          <a:ext cx="1209675" cy="504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90D539-280F-4512-B8B6-B2B119073F55}">
  <sheetPr>
    <pageSetUpPr fitToPage="1"/>
  </sheetPr>
  <dimension ref="A2:L20"/>
  <sheetViews>
    <sheetView tabSelected="1" topLeftCell="A6" zoomScale="85" zoomScaleNormal="85" workbookViewId="0">
      <selection activeCell="G16" sqref="G16"/>
    </sheetView>
  </sheetViews>
  <sheetFormatPr baseColWidth="10" defaultColWidth="11.453125" defaultRowHeight="15" customHeight="1" x14ac:dyDescent="0.3"/>
  <cols>
    <col min="1" max="1" width="7.1796875" style="11" customWidth="1"/>
    <col min="2" max="2" width="20.26953125" style="11" customWidth="1"/>
    <col min="3" max="3" width="23.81640625" style="11" customWidth="1"/>
    <col min="4" max="4" width="9.1796875" style="11"/>
    <col min="5" max="5" width="16.54296875" style="11" customWidth="1"/>
    <col min="6" max="6" width="19.81640625" style="11" customWidth="1"/>
    <col min="7" max="7" width="23.81640625" style="11" customWidth="1"/>
    <col min="8" max="8" width="12.453125" style="11" customWidth="1"/>
    <col min="9" max="9" width="17.26953125" style="11" customWidth="1"/>
    <col min="10" max="10" width="24.7265625" style="11" customWidth="1"/>
    <col min="11" max="11" width="9.1796875" style="11"/>
    <col min="12" max="12" width="14.1796875" style="11" customWidth="1"/>
    <col min="13" max="16384" width="11.453125" style="11"/>
  </cols>
  <sheetData>
    <row r="2" spans="1:12" ht="46.9" customHeight="1" x14ac:dyDescent="0.3">
      <c r="A2" s="12"/>
      <c r="B2" s="33" t="s">
        <v>0</v>
      </c>
      <c r="C2" s="33"/>
      <c r="D2" s="33"/>
      <c r="E2" s="33"/>
      <c r="F2" s="33"/>
      <c r="G2" s="33"/>
      <c r="H2" s="13"/>
    </row>
    <row r="3" spans="1:12" ht="24.75" customHeight="1" x14ac:dyDescent="0.3">
      <c r="A3" s="12"/>
      <c r="B3" s="14" t="s">
        <v>1</v>
      </c>
      <c r="C3" s="14" t="s">
        <v>2</v>
      </c>
      <c r="D3" s="14" t="s">
        <v>3</v>
      </c>
      <c r="E3" s="14" t="s">
        <v>4</v>
      </c>
      <c r="F3" s="14" t="s">
        <v>5</v>
      </c>
      <c r="G3" s="14" t="s">
        <v>6</v>
      </c>
      <c r="H3" s="13"/>
    </row>
    <row r="4" spans="1:12" ht="26.25" customHeight="1" x14ac:dyDescent="0.3">
      <c r="A4" s="12"/>
      <c r="B4" s="34" t="s">
        <v>7</v>
      </c>
      <c r="C4" s="15" t="s">
        <v>8</v>
      </c>
      <c r="D4" s="16">
        <v>3801</v>
      </c>
      <c r="E4" s="17" t="s">
        <v>9</v>
      </c>
      <c r="F4" s="18">
        <v>18576</v>
      </c>
      <c r="G4" s="19">
        <f>D4*F4</f>
        <v>70607376</v>
      </c>
      <c r="H4" s="13"/>
      <c r="I4" s="20">
        <v>253856046</v>
      </c>
      <c r="J4" s="21"/>
      <c r="K4" s="22"/>
      <c r="L4" s="23"/>
    </row>
    <row r="5" spans="1:12" ht="24" customHeight="1" x14ac:dyDescent="0.3">
      <c r="A5" s="12"/>
      <c r="B5" s="35"/>
      <c r="C5" s="15" t="s">
        <v>10</v>
      </c>
      <c r="D5" s="16">
        <v>610</v>
      </c>
      <c r="E5" s="17" t="s">
        <v>9</v>
      </c>
      <c r="F5" s="18">
        <v>49663</v>
      </c>
      <c r="G5" s="19">
        <f>F5*D5</f>
        <v>30294430</v>
      </c>
      <c r="H5" s="13"/>
      <c r="I5" s="24">
        <f>G15-I4</f>
        <v>-12190</v>
      </c>
      <c r="J5" s="20"/>
      <c r="K5" s="22"/>
      <c r="L5" s="23"/>
    </row>
    <row r="6" spans="1:12" ht="24" customHeight="1" x14ac:dyDescent="0.3">
      <c r="A6" s="12"/>
      <c r="B6" s="36" t="s">
        <v>11</v>
      </c>
      <c r="C6" s="25" t="s">
        <v>12</v>
      </c>
      <c r="D6" s="17">
        <v>121</v>
      </c>
      <c r="E6" s="17" t="s">
        <v>9</v>
      </c>
      <c r="F6" s="18">
        <v>178200</v>
      </c>
      <c r="G6" s="26">
        <f>F6*D6</f>
        <v>21562200</v>
      </c>
      <c r="H6" s="13"/>
      <c r="K6" s="22"/>
    </row>
    <row r="7" spans="1:12" ht="21.75" customHeight="1" x14ac:dyDescent="0.3">
      <c r="A7" s="12"/>
      <c r="B7" s="36"/>
      <c r="C7" s="25" t="s">
        <v>13</v>
      </c>
      <c r="D7" s="17">
        <v>120</v>
      </c>
      <c r="E7" s="17" t="s">
        <v>9</v>
      </c>
      <c r="F7" s="18">
        <v>178200</v>
      </c>
      <c r="G7" s="19">
        <f>F7*D7</f>
        <v>21384000</v>
      </c>
      <c r="H7" s="13"/>
      <c r="K7" s="22"/>
    </row>
    <row r="8" spans="1:12" ht="19.5" customHeight="1" x14ac:dyDescent="0.3">
      <c r="A8" s="12"/>
      <c r="B8" s="36"/>
      <c r="C8" s="27" t="s">
        <v>14</v>
      </c>
      <c r="D8" s="17">
        <v>305</v>
      </c>
      <c r="E8" s="17" t="s">
        <v>9</v>
      </c>
      <c r="F8" s="18">
        <v>110000</v>
      </c>
      <c r="G8" s="26">
        <f>F8*D8</f>
        <v>33550000</v>
      </c>
      <c r="H8" s="28"/>
      <c r="I8" s="11" t="s">
        <v>15</v>
      </c>
      <c r="K8" s="22"/>
    </row>
    <row r="9" spans="1:12" ht="21" customHeight="1" x14ac:dyDescent="0.3">
      <c r="A9" s="12"/>
      <c r="B9" s="37" t="s">
        <v>16</v>
      </c>
      <c r="C9" s="15" t="s">
        <v>17</v>
      </c>
      <c r="D9" s="16">
        <v>125</v>
      </c>
      <c r="E9" s="17" t="s">
        <v>9</v>
      </c>
      <c r="F9" s="18">
        <v>255420</v>
      </c>
      <c r="G9" s="26">
        <f>D9*F9</f>
        <v>31927500</v>
      </c>
      <c r="H9" s="28"/>
      <c r="K9" s="22"/>
    </row>
    <row r="10" spans="1:12" ht="27" customHeight="1" x14ac:dyDescent="0.3">
      <c r="A10" s="12"/>
      <c r="B10" s="37"/>
      <c r="C10" s="15" t="s">
        <v>18</v>
      </c>
      <c r="D10" s="17">
        <v>120</v>
      </c>
      <c r="E10" s="17" t="s">
        <v>9</v>
      </c>
      <c r="F10" s="18">
        <v>255420</v>
      </c>
      <c r="G10" s="26">
        <f>D10*F10</f>
        <v>30650400</v>
      </c>
      <c r="H10" s="28"/>
      <c r="K10" s="22"/>
    </row>
    <row r="11" spans="1:12" ht="42.75" customHeight="1" x14ac:dyDescent="0.3">
      <c r="A11" s="12"/>
      <c r="B11" s="37"/>
      <c r="C11" s="15" t="s">
        <v>19</v>
      </c>
      <c r="D11" s="17">
        <v>20</v>
      </c>
      <c r="E11" s="17" t="s">
        <v>9</v>
      </c>
      <c r="F11" s="18">
        <v>160000</v>
      </c>
      <c r="G11" s="19">
        <f>F11*D11</f>
        <v>3200000</v>
      </c>
      <c r="H11" s="28"/>
      <c r="K11" s="22"/>
    </row>
    <row r="12" spans="1:12" ht="46.5" customHeight="1" x14ac:dyDescent="0.3">
      <c r="A12" s="12"/>
      <c r="B12" s="37"/>
      <c r="C12" s="15" t="s">
        <v>20</v>
      </c>
      <c r="D12" s="17">
        <v>30</v>
      </c>
      <c r="E12" s="17" t="s">
        <v>9</v>
      </c>
      <c r="F12" s="18">
        <v>100000</v>
      </c>
      <c r="G12" s="19">
        <f>F12*D12</f>
        <v>3000000</v>
      </c>
      <c r="H12" s="28"/>
      <c r="K12" s="22"/>
    </row>
    <row r="13" spans="1:12" ht="18" customHeight="1" x14ac:dyDescent="0.3">
      <c r="A13" s="12"/>
      <c r="B13" s="37"/>
      <c r="C13" s="15" t="s">
        <v>21</v>
      </c>
      <c r="D13" s="17">
        <v>35</v>
      </c>
      <c r="E13" s="17" t="s">
        <v>9</v>
      </c>
      <c r="F13" s="18">
        <v>140000</v>
      </c>
      <c r="G13" s="19">
        <f>F13*D13</f>
        <v>4900000</v>
      </c>
      <c r="H13" s="28"/>
      <c r="K13" s="22"/>
      <c r="L13" s="11" t="s">
        <v>15</v>
      </c>
    </row>
    <row r="14" spans="1:12" ht="39" x14ac:dyDescent="0.3">
      <c r="A14" s="12"/>
      <c r="B14" s="37"/>
      <c r="C14" s="15" t="s">
        <v>22</v>
      </c>
      <c r="D14" s="17">
        <v>25</v>
      </c>
      <c r="E14" s="17" t="s">
        <v>9</v>
      </c>
      <c r="F14" s="18">
        <v>110718</v>
      </c>
      <c r="G14" s="19">
        <f>F14*D14</f>
        <v>2767950</v>
      </c>
      <c r="H14" s="28"/>
      <c r="K14" s="22"/>
    </row>
    <row r="15" spans="1:12" ht="24.65" customHeight="1" x14ac:dyDescent="0.3">
      <c r="A15" s="12"/>
      <c r="B15" s="40" t="s">
        <v>23</v>
      </c>
      <c r="C15" s="41"/>
      <c r="D15" s="43">
        <f>+SUM(D4:D14)</f>
        <v>5312</v>
      </c>
      <c r="E15" s="41"/>
      <c r="F15" s="42"/>
      <c r="G15" s="29">
        <f>SUM(G4:G14)</f>
        <v>253843856</v>
      </c>
      <c r="H15" s="28"/>
      <c r="I15" s="23"/>
    </row>
    <row r="16" spans="1:12" ht="13" x14ac:dyDescent="0.3">
      <c r="C16" s="13"/>
      <c r="D16" s="30"/>
      <c r="E16" s="30"/>
      <c r="F16" s="30"/>
      <c r="G16" s="32"/>
      <c r="H16" s="13"/>
      <c r="I16" s="31">
        <f>+G15-G16</f>
        <v>253843856</v>
      </c>
      <c r="J16" s="29"/>
    </row>
    <row r="17" spans="3:8" ht="14.5" customHeight="1" x14ac:dyDescent="0.3">
      <c r="C17" s="13"/>
      <c r="D17" s="30"/>
      <c r="E17" s="30"/>
      <c r="F17" s="30"/>
      <c r="G17" s="30"/>
      <c r="H17" s="13"/>
    </row>
    <row r="18" spans="3:8" ht="13" x14ac:dyDescent="0.3">
      <c r="H18" s="31"/>
    </row>
    <row r="19" spans="3:8" ht="13" x14ac:dyDescent="0.3"/>
    <row r="20" spans="3:8" ht="13" x14ac:dyDescent="0.3"/>
  </sheetData>
  <mergeCells count="4">
    <mergeCell ref="B2:G2"/>
    <mergeCell ref="B4:B5"/>
    <mergeCell ref="B6:B8"/>
    <mergeCell ref="B9:B14"/>
  </mergeCells>
  <pageMargins left="0.7" right="0.7" top="0.75" bottom="0.75" header="0.3" footer="0.3"/>
  <pageSetup paperSize="9" fitToWidth="0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5:W17"/>
  <sheetViews>
    <sheetView workbookViewId="0">
      <selection activeCell="V12" sqref="V12"/>
    </sheetView>
  </sheetViews>
  <sheetFormatPr baseColWidth="10" defaultColWidth="8.81640625" defaultRowHeight="10.5" x14ac:dyDescent="0.25"/>
  <cols>
    <col min="1" max="1" width="6" style="1" customWidth="1"/>
    <col min="2" max="2" width="14.26953125" style="1" customWidth="1"/>
    <col min="3" max="3" width="24" style="1" customWidth="1"/>
    <col min="4" max="19" width="3" style="1" customWidth="1"/>
    <col min="20" max="20" width="8.54296875" style="1" customWidth="1"/>
    <col min="21" max="21" width="12.7265625" style="1" customWidth="1"/>
    <col min="22" max="16384" width="8.81640625" style="1"/>
  </cols>
  <sheetData>
    <row r="5" spans="2:23" ht="21" customHeight="1" x14ac:dyDescent="0.25">
      <c r="B5" s="39" t="s">
        <v>24</v>
      </c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</row>
    <row r="6" spans="2:23" ht="15" customHeight="1" x14ac:dyDescent="0.25">
      <c r="B6" s="10" t="s">
        <v>1</v>
      </c>
      <c r="C6" s="10" t="s">
        <v>2</v>
      </c>
      <c r="D6" s="39" t="s">
        <v>25</v>
      </c>
      <c r="E6" s="39"/>
      <c r="F6" s="39"/>
      <c r="G6" s="39"/>
      <c r="H6" s="39" t="s">
        <v>26</v>
      </c>
      <c r="I6" s="39"/>
      <c r="J6" s="39"/>
      <c r="K6" s="39"/>
      <c r="L6" s="39" t="s">
        <v>27</v>
      </c>
      <c r="M6" s="39"/>
      <c r="N6" s="39"/>
      <c r="O6" s="39"/>
      <c r="P6" s="39" t="s">
        <v>28</v>
      </c>
      <c r="Q6" s="39"/>
      <c r="R6" s="39"/>
      <c r="S6" s="39"/>
    </row>
    <row r="7" spans="2:23" ht="22.5" customHeight="1" x14ac:dyDescent="0.25">
      <c r="B7" s="38" t="s">
        <v>7</v>
      </c>
      <c r="C7" s="2" t="s">
        <v>8</v>
      </c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2:23" ht="27" customHeight="1" x14ac:dyDescent="0.25">
      <c r="B8" s="38"/>
      <c r="C8" s="2" t="s">
        <v>10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</row>
    <row r="9" spans="2:23" x14ac:dyDescent="0.25">
      <c r="B9" s="38" t="s">
        <v>11</v>
      </c>
      <c r="C9" s="2" t="s">
        <v>12</v>
      </c>
      <c r="D9" s="5"/>
      <c r="E9" s="3"/>
      <c r="F9" s="3"/>
      <c r="G9" s="5"/>
      <c r="H9" s="5"/>
      <c r="I9" s="3"/>
      <c r="J9" s="3"/>
      <c r="K9" s="5"/>
      <c r="L9" s="5"/>
      <c r="M9" s="3"/>
      <c r="N9" s="3"/>
      <c r="O9" s="5"/>
      <c r="P9" s="5"/>
      <c r="Q9" s="3"/>
      <c r="R9" s="6"/>
      <c r="S9" s="5"/>
      <c r="W9" s="1" t="s">
        <v>15</v>
      </c>
    </row>
    <row r="10" spans="2:23" ht="21.75" customHeight="1" x14ac:dyDescent="0.25">
      <c r="B10" s="38"/>
      <c r="C10" s="2" t="s">
        <v>13</v>
      </c>
      <c r="D10" s="4"/>
      <c r="E10" s="5"/>
      <c r="F10" s="4"/>
      <c r="G10" s="5"/>
      <c r="H10" s="4"/>
      <c r="I10" s="5"/>
      <c r="J10" s="4"/>
      <c r="K10" s="5"/>
      <c r="L10" s="4"/>
      <c r="M10" s="5"/>
      <c r="N10" s="4"/>
      <c r="O10" s="5"/>
      <c r="P10" s="7"/>
      <c r="Q10" s="4"/>
      <c r="R10" s="7"/>
      <c r="S10" s="5"/>
    </row>
    <row r="11" spans="2:23" ht="21" customHeight="1" x14ac:dyDescent="0.25">
      <c r="B11" s="38"/>
      <c r="C11" s="2" t="s">
        <v>14</v>
      </c>
      <c r="D11" s="5"/>
      <c r="E11" s="5"/>
      <c r="F11" s="5"/>
      <c r="G11" s="5"/>
      <c r="H11" s="5"/>
      <c r="I11" s="6"/>
      <c r="J11" s="5"/>
      <c r="K11" s="5"/>
      <c r="L11" s="5"/>
      <c r="M11" s="6"/>
      <c r="N11" s="5"/>
      <c r="O11" s="5"/>
      <c r="P11" s="5"/>
      <c r="Q11" s="6"/>
      <c r="R11" s="5"/>
      <c r="S11" s="5"/>
    </row>
    <row r="12" spans="2:23" ht="15" customHeight="1" x14ac:dyDescent="0.25">
      <c r="B12" s="38" t="s">
        <v>16</v>
      </c>
      <c r="C12" s="2" t="s">
        <v>29</v>
      </c>
      <c r="D12" s="5"/>
      <c r="E12" s="3"/>
      <c r="F12" s="5"/>
      <c r="G12" s="3"/>
      <c r="H12" s="5"/>
      <c r="I12" s="7"/>
      <c r="J12" s="5"/>
      <c r="K12" s="3"/>
      <c r="L12" s="5"/>
      <c r="M12" s="7"/>
      <c r="N12" s="5"/>
      <c r="O12" s="3"/>
      <c r="P12" s="5"/>
      <c r="Q12" s="3"/>
      <c r="R12" s="5"/>
      <c r="S12" s="7"/>
      <c r="V12" s="1" t="s">
        <v>15</v>
      </c>
    </row>
    <row r="13" spans="2:23" ht="29.25" customHeight="1" x14ac:dyDescent="0.25">
      <c r="B13" s="38"/>
      <c r="C13" s="2" t="s">
        <v>18</v>
      </c>
      <c r="D13" s="3"/>
      <c r="E13" s="5"/>
      <c r="F13" s="3"/>
      <c r="G13" s="5"/>
      <c r="H13" s="3"/>
      <c r="I13" s="5"/>
      <c r="J13" s="3"/>
      <c r="K13" s="5"/>
      <c r="L13" s="3"/>
      <c r="M13" s="5"/>
      <c r="N13" s="3"/>
      <c r="O13" s="5"/>
      <c r="P13" s="3"/>
      <c r="Q13" s="5"/>
      <c r="R13" s="3"/>
      <c r="S13" s="5"/>
    </row>
    <row r="14" spans="2:23" ht="32.25" customHeight="1" x14ac:dyDescent="0.25">
      <c r="B14" s="38"/>
      <c r="C14" s="2" t="s">
        <v>19</v>
      </c>
      <c r="D14" s="8"/>
      <c r="E14" s="8"/>
      <c r="F14" s="8"/>
      <c r="G14" s="8"/>
      <c r="H14" s="8"/>
      <c r="I14" s="8"/>
      <c r="J14" s="8"/>
      <c r="K14" s="8"/>
      <c r="L14" s="8"/>
      <c r="M14" s="9"/>
      <c r="N14" s="8"/>
      <c r="O14" s="8"/>
      <c r="P14" s="8"/>
      <c r="Q14" s="8"/>
      <c r="R14" s="8"/>
      <c r="S14" s="8"/>
    </row>
    <row r="15" spans="2:23" ht="32.25" customHeight="1" x14ac:dyDescent="0.25">
      <c r="B15" s="38"/>
      <c r="C15" s="2" t="s">
        <v>20</v>
      </c>
      <c r="D15" s="8"/>
      <c r="E15" s="8"/>
      <c r="F15" s="8"/>
      <c r="G15" s="8"/>
      <c r="H15" s="9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</row>
    <row r="16" spans="2:23" ht="15.75" customHeight="1" x14ac:dyDescent="0.25">
      <c r="B16" s="38"/>
      <c r="C16" s="2" t="s">
        <v>21</v>
      </c>
      <c r="D16" s="8"/>
      <c r="E16" s="8"/>
      <c r="F16" s="8"/>
      <c r="G16" s="8"/>
      <c r="H16" s="8"/>
      <c r="I16" s="8"/>
      <c r="J16" s="8"/>
      <c r="K16" s="8"/>
      <c r="L16" s="9"/>
      <c r="M16" s="8"/>
      <c r="N16" s="8"/>
      <c r="O16" s="8"/>
      <c r="P16" s="8"/>
      <c r="Q16" s="8"/>
      <c r="R16" s="8"/>
      <c r="S16" s="8"/>
    </row>
    <row r="17" spans="2:19" ht="42" customHeight="1" x14ac:dyDescent="0.25">
      <c r="B17" s="38"/>
      <c r="C17" s="2" t="s">
        <v>22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9"/>
      <c r="Q17" s="8"/>
      <c r="R17" s="8"/>
      <c r="S17" s="8"/>
    </row>
  </sheetData>
  <mergeCells count="8">
    <mergeCell ref="B7:B8"/>
    <mergeCell ref="B9:B11"/>
    <mergeCell ref="B5:S5"/>
    <mergeCell ref="B12:B17"/>
    <mergeCell ref="D6:G6"/>
    <mergeCell ref="H6:K6"/>
    <mergeCell ref="L6:O6"/>
    <mergeCell ref="P6:S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0310b7e-9d99-4cea-84e2-38a17e87e3cf">
      <Terms xmlns="http://schemas.microsoft.com/office/infopath/2007/PartnerControls"/>
    </lcf76f155ced4ddcb4097134ff3c332f>
    <TaxCatchAll xmlns="8aef080c-95e8-40ef-b7a1-0a448139e5d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FA8CAFA3D778C42B441A8B8C784EF6A" ma:contentTypeVersion="18" ma:contentTypeDescription="Crear nuevo documento." ma:contentTypeScope="" ma:versionID="95c6021a7b06901314b646b6704761d9">
  <xsd:schema xmlns:xsd="http://www.w3.org/2001/XMLSchema" xmlns:xs="http://www.w3.org/2001/XMLSchema" xmlns:p="http://schemas.microsoft.com/office/2006/metadata/properties" xmlns:ns2="a0310b7e-9d99-4cea-84e2-38a17e87e3cf" xmlns:ns3="8aef080c-95e8-40ef-b7a1-0a448139e5d3" targetNamespace="http://schemas.microsoft.com/office/2006/metadata/properties" ma:root="true" ma:fieldsID="66535f41cd8147624520ba3420a3652a" ns2:_="" ns3:_="">
    <xsd:import namespace="a0310b7e-9d99-4cea-84e2-38a17e87e3cf"/>
    <xsd:import namespace="8aef080c-95e8-40ef-b7a1-0a448139e5d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310b7e-9d99-4cea-84e2-38a17e87e3c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acb21b83-7d9b-4b13-8f7a-26303295da3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ef080c-95e8-40ef-b7a1-0a448139e5d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815b4260-b8e5-4b69-bd26-245cde11df4f}" ma:internalName="TaxCatchAll" ma:showField="CatchAllData" ma:web="8aef080c-95e8-40ef-b7a1-0a448139e5d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F3D00A3-44EA-4F06-A6DE-499955B60F5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169E8D0-46E7-4B13-AE05-8786D6A96C02}">
  <ds:schemaRefs>
    <ds:schemaRef ds:uri="http://schemas.microsoft.com/office/2006/metadata/properties"/>
    <ds:schemaRef ds:uri="http://schemas.microsoft.com/office/infopath/2007/PartnerControls"/>
    <ds:schemaRef ds:uri="a0310b7e-9d99-4cea-84e2-38a17e87e3cf"/>
    <ds:schemaRef ds:uri="8aef080c-95e8-40ef-b7a1-0a448139e5d3"/>
  </ds:schemaRefs>
</ds:datastoreItem>
</file>

<file path=customXml/itemProps3.xml><?xml version="1.0" encoding="utf-8"?>
<ds:datastoreItem xmlns:ds="http://schemas.openxmlformats.org/officeDocument/2006/customXml" ds:itemID="{AB77EAC8-CF88-45D8-A8FD-C69EF459415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310b7e-9d99-4cea-84e2-38a17e87e3cf"/>
    <ds:schemaRef ds:uri="8aef080c-95e8-40ef-b7a1-0a448139e5d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PPTO 2026</vt:lpstr>
      <vt:lpstr>CRONOGRAMA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Johanna Alejandra Diosa Gonzalez</dc:creator>
  <cp:keywords/>
  <dc:description/>
  <cp:lastModifiedBy>Andrea Lopera Urrego</cp:lastModifiedBy>
  <cp:revision/>
  <dcterms:created xsi:type="dcterms:W3CDTF">2025-11-19T20:08:11Z</dcterms:created>
  <dcterms:modified xsi:type="dcterms:W3CDTF">2026-06-18T15:36:56Z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0x0101009FA8CAFA3D778C42B441A8B8C784EF6A</vt:lpwstr>
  </property>
  <property fmtid="{D5CDD505-2E9C-101B-9397-08002B2CF9AE}" pid="3" name="MediaServiceImageTags">
    <vt:lpwstr/>
  </property>
</Properties>
</file>